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170" windowHeight="11235" activeTab="2"/>
  </bookViews>
  <sheets>
    <sheet name="Kuyrer 2022" sheetId="12" r:id="rId1"/>
    <sheet name="Kuyrer 2023" sheetId="13" r:id="rId2"/>
    <sheet name="Kuyrer2024" sheetId="7" r:id="rId3"/>
  </sheets>
  <calcPr calcId="162913"/>
</workbook>
</file>

<file path=xl/calcChain.xml><?xml version="1.0" encoding="utf-8"?>
<calcChain xmlns="http://schemas.openxmlformats.org/spreadsheetml/2006/main">
  <c r="C66" i="7" l="1"/>
  <c r="C47" i="13"/>
  <c r="C65" i="12"/>
  <c r="F60" i="12"/>
  <c r="F59" i="12"/>
  <c r="F61" i="7"/>
  <c r="F60" i="7"/>
  <c r="F28" i="13"/>
  <c r="F43" i="13"/>
  <c r="F42" i="13"/>
  <c r="F27" i="13"/>
  <c r="F12" i="13"/>
  <c r="F11" i="13"/>
  <c r="F44" i="12"/>
  <c r="F43" i="12"/>
  <c r="F45" i="12" s="1"/>
  <c r="F30" i="12"/>
  <c r="F27" i="12"/>
  <c r="F30" i="7"/>
  <c r="F29" i="7"/>
  <c r="F31" i="7" s="1"/>
  <c r="F47" i="7"/>
  <c r="F48" i="7" s="1"/>
  <c r="F44" i="13" l="1"/>
  <c r="F29" i="13"/>
  <c r="F13" i="13"/>
  <c r="F12" i="12"/>
  <c r="F11" i="12"/>
  <c r="F13" i="12" l="1"/>
  <c r="F12" i="7"/>
  <c r="F11" i="7"/>
  <c r="F13" i="7" l="1"/>
</calcChain>
</file>

<file path=xl/sharedStrings.xml><?xml version="1.0" encoding="utf-8"?>
<sst xmlns="http://schemas.openxmlformats.org/spreadsheetml/2006/main" count="170" uniqueCount="49">
  <si>
    <t>Ընդամենը</t>
  </si>
  <si>
    <t>Առաջնության մասնակիցների օրապահիկ</t>
  </si>
  <si>
    <t>Անցկացման վայրը `ք. Երեւան. Ն. Տիգրանյան 15</t>
  </si>
  <si>
    <t>Ծախսեր</t>
  </si>
  <si>
    <t>Մարդ</t>
  </si>
  <si>
    <t>Օր</t>
  </si>
  <si>
    <t>Գումարը (դրամ)</t>
  </si>
  <si>
    <t>Ընդամենը (դրամ)</t>
  </si>
  <si>
    <t>ԸՆԴԱՄԵՆԸ ՀՀ դրամ</t>
  </si>
  <si>
    <t>№</t>
  </si>
  <si>
    <t>Անցկացման օրերի քանակը` 13</t>
  </si>
  <si>
    <t>«Հայաստանի կույրերի միավորում» 2021 թ.</t>
  </si>
  <si>
    <t>Անցկացման ժամկետը`   2021 թ. Հուլիս</t>
  </si>
  <si>
    <t xml:space="preserve">Մասնակիցների ընդհանուր քանակը` 14 </t>
  </si>
  <si>
    <t>Առաջնության մասնակիցների և ուղեկցողների ճանապարհածախս</t>
  </si>
  <si>
    <t>Մրցավարական հանձնաժողովի և ուղեկցողների օրապահիկ</t>
  </si>
  <si>
    <t>Անցկացման ժամկետը`   2021 թ. Հունիս</t>
  </si>
  <si>
    <t>Անցկացման օրերի քանակը` 9</t>
  </si>
  <si>
    <t xml:space="preserve">Մասնակիցների ընդհանուր քանակը` 10 </t>
  </si>
  <si>
    <t>1. Հայաստանի կույր շաշիստների տղամարդկանց ՀՀ անհատական եզրափակիչ  առաջնություն</t>
  </si>
  <si>
    <t>2. Վրաստանի Կույրերի Միության և Հայաստանի Կույրերի Միավորման շախմատի և 100 վանդականոց շաշկու թիմային անհատական առաջնություն</t>
  </si>
  <si>
    <t>Անցկացման վայրը ` Վրաստանի Հանրապետություն</t>
  </si>
  <si>
    <t>Անցկացման ժամկետը`   2021 թ. Սեպտեմբեր</t>
  </si>
  <si>
    <t>Անցկացման օրերի քանակը` 8</t>
  </si>
  <si>
    <t>Պատվիրակության ճանապարհածախս</t>
  </si>
  <si>
    <t>Պատվիրակության օրապահիկ</t>
  </si>
  <si>
    <t>3. Վրաստանի Կույրերի Միության և Հայաստանի Կույրերի Միավորման շախմատի և 100 վանդականոց շաշկու թիմային անհատական առաջնություն</t>
  </si>
  <si>
    <t>«Հայաստանի կույրերի միավորում» 2022 թ.</t>
  </si>
  <si>
    <t>Անցկացման ժամկետը`   2022 թ. Հուլիս</t>
  </si>
  <si>
    <t>Անցկացման ժամկետը`   2022 թ. Օգոստոս</t>
  </si>
  <si>
    <t>Անցկացման օրերի քանակը` 6</t>
  </si>
  <si>
    <t>Անցկացման վայրը ` Հայաստանի Հանրապետություն</t>
  </si>
  <si>
    <t>Մասնակիցների օրապահիկ</t>
  </si>
  <si>
    <t>Մրցանակային ֆոնդ</t>
  </si>
  <si>
    <t>Բացման և փակման արարողություն և այլ ծախսեր</t>
  </si>
  <si>
    <t>Անցկացման ժամկետը`   2022 թ. Հունիս</t>
  </si>
  <si>
    <t>«Հայաստանի կույրերի միավորում» 2023 թ.</t>
  </si>
  <si>
    <t>Անցկացման ժամկետը`   2023 թ. Հուլիս</t>
  </si>
  <si>
    <t>2. Հայաստանի կույր շաշիստների (100 վանդակ տղամարդկանց ՀՀ անհատական եզրափակիչ  առաջնություն</t>
  </si>
  <si>
    <t>1.  Հայաստանի կույր շախմատիստների տղամարդկանց անհատական եզրափակիչ  առաջնություն</t>
  </si>
  <si>
    <t>3. Հայաստանի կույր շաշիստների (100 վանդակ տղամարդկանց ՀՀ անհատական եզրափակիչ  առաջնություն</t>
  </si>
  <si>
    <t>Անցկացման ժամկետը`   2023 թ. Հունիս</t>
  </si>
  <si>
    <t>Անցկացման ժամկետը`   2023 թ. Սեպտեմբեր</t>
  </si>
  <si>
    <t>3. Հայաստանի կույր շախմատիստների տղամարդկանց հանրապետական անհատական եզրափակիչ  առաջնություն</t>
  </si>
  <si>
    <t>Անցկացման օրերի քանակը`  13</t>
  </si>
  <si>
    <t>1. Հայաստանի կույր շախմատիստների տղամարդկանց հանրապետական անհատական եզրափակիչ առաջնություն</t>
  </si>
  <si>
    <t>Անցկացման ժամկետը`   2024 թ. Հունիս</t>
  </si>
  <si>
    <t xml:space="preserve"> կույր շաշիստների (64 վանդակ տղամարդկանց ՀՀ անհատական եզրափակիչ  առաջնություն</t>
  </si>
  <si>
    <t>մրցանակներ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</si>
</sst>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Arial"/>
      <family val="2"/>
      <charset val="204"/>
    </font>
    <font>
      <b/>
      <sz val="10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Font="1" applyBorder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opLeftCell="A40" workbookViewId="0">
      <selection activeCell="C66" sqref="C66"/>
    </sheetView>
  </sheetViews>
  <sheetFormatPr defaultRowHeight="13.5"/>
  <cols>
    <col min="1" max="1" width="3.7109375" style="20" customWidth="1"/>
    <col min="2" max="2" width="36.42578125" style="20" customWidth="1"/>
    <col min="3" max="3" width="13.5703125" style="20" customWidth="1"/>
    <col min="4" max="4" width="12.140625" style="20" customWidth="1"/>
    <col min="5" max="5" width="13.42578125" style="20" customWidth="1"/>
    <col min="6" max="6" width="11" style="20" customWidth="1"/>
    <col min="7" max="16384" width="9.140625" style="20"/>
  </cols>
  <sheetData>
    <row r="1" spans="1:7" ht="33" customHeight="1">
      <c r="A1" s="18" t="s">
        <v>27</v>
      </c>
      <c r="B1" s="18"/>
      <c r="C1" s="18"/>
      <c r="D1" s="18"/>
      <c r="E1" s="18"/>
      <c r="F1" s="18"/>
      <c r="G1" s="19"/>
    </row>
    <row r="3" spans="1:7" ht="51.75" customHeight="1">
      <c r="A3" s="41" t="s">
        <v>45</v>
      </c>
      <c r="B3" s="41"/>
      <c r="C3" s="41"/>
      <c r="D3" s="41"/>
      <c r="E3" s="41"/>
      <c r="F3" s="41"/>
    </row>
    <row r="4" spans="1:7">
      <c r="B4" s="23" t="s">
        <v>2</v>
      </c>
      <c r="C4" s="23"/>
      <c r="D4" s="23"/>
      <c r="E4" s="23"/>
      <c r="F4" s="23"/>
      <c r="G4" s="23"/>
    </row>
    <row r="5" spans="1:7">
      <c r="B5" s="24" t="s">
        <v>28</v>
      </c>
      <c r="C5" s="24"/>
      <c r="D5" s="23"/>
      <c r="E5" s="23"/>
      <c r="F5" s="23"/>
      <c r="G5" s="23"/>
    </row>
    <row r="6" spans="1:7">
      <c r="B6" s="23" t="s">
        <v>10</v>
      </c>
      <c r="C6" s="23"/>
      <c r="D6" s="23"/>
      <c r="E6" s="23"/>
      <c r="F6" s="23"/>
      <c r="G6" s="23"/>
    </row>
    <row r="7" spans="1:7">
      <c r="B7" s="23" t="s">
        <v>13</v>
      </c>
      <c r="C7" s="23"/>
      <c r="D7" s="23"/>
      <c r="E7" s="23"/>
      <c r="F7" s="23"/>
      <c r="G7" s="23"/>
    </row>
    <row r="9" spans="1:7" ht="27">
      <c r="A9" s="25" t="s">
        <v>9</v>
      </c>
      <c r="B9" s="26" t="s">
        <v>3</v>
      </c>
      <c r="C9" s="26" t="s">
        <v>4</v>
      </c>
      <c r="D9" s="26" t="s">
        <v>5</v>
      </c>
      <c r="E9" s="26" t="s">
        <v>6</v>
      </c>
      <c r="F9" s="26" t="s">
        <v>7</v>
      </c>
    </row>
    <row r="10" spans="1:7" ht="34.5" customHeight="1">
      <c r="A10" s="25">
        <v>1</v>
      </c>
      <c r="B10" s="28" t="s">
        <v>14</v>
      </c>
      <c r="C10" s="29"/>
      <c r="D10" s="29"/>
      <c r="E10" s="29"/>
      <c r="F10" s="29">
        <v>129000</v>
      </c>
    </row>
    <row r="11" spans="1:7" ht="36.75" customHeight="1">
      <c r="A11" s="25">
        <v>2</v>
      </c>
      <c r="B11" s="30" t="s">
        <v>1</v>
      </c>
      <c r="C11" s="29">
        <v>14</v>
      </c>
      <c r="D11" s="29">
        <v>13</v>
      </c>
      <c r="E11" s="29">
        <v>3000</v>
      </c>
      <c r="F11" s="29">
        <f>PRODUCT(C11:E11)</f>
        <v>546000</v>
      </c>
    </row>
    <row r="12" spans="1:7" ht="30.75" customHeight="1">
      <c r="A12" s="25">
        <v>3</v>
      </c>
      <c r="B12" s="31" t="s">
        <v>15</v>
      </c>
      <c r="C12" s="26">
        <v>10</v>
      </c>
      <c r="D12" s="26">
        <v>13</v>
      </c>
      <c r="E12" s="26">
        <v>2500</v>
      </c>
      <c r="F12" s="29">
        <f>PRODUCT(C12:E12)</f>
        <v>325000</v>
      </c>
    </row>
    <row r="13" spans="1:7" ht="15" customHeight="1">
      <c r="A13" s="32" t="s">
        <v>0</v>
      </c>
      <c r="B13" s="33"/>
      <c r="C13" s="33"/>
      <c r="D13" s="33"/>
      <c r="E13" s="34"/>
      <c r="F13" s="35">
        <f>SUM(F10:F12)</f>
        <v>1000000</v>
      </c>
    </row>
    <row r="15" spans="1:7" ht="15" customHeight="1">
      <c r="B15" s="36" t="s">
        <v>8</v>
      </c>
      <c r="C15" s="37"/>
      <c r="D15" s="38"/>
      <c r="E15" s="38"/>
      <c r="F15" s="35">
        <v>1000000</v>
      </c>
    </row>
    <row r="20" spans="1:6" ht="53.25" customHeight="1">
      <c r="A20" s="41" t="s">
        <v>20</v>
      </c>
      <c r="B20" s="41"/>
      <c r="C20" s="41"/>
      <c r="D20" s="41"/>
      <c r="E20" s="41"/>
      <c r="F20" s="41"/>
    </row>
    <row r="21" spans="1:6" ht="18.75" customHeight="1">
      <c r="B21" s="40" t="s">
        <v>31</v>
      </c>
      <c r="C21" s="40"/>
      <c r="D21" s="23"/>
      <c r="E21" s="23"/>
      <c r="F21" s="23"/>
    </row>
    <row r="22" spans="1:6" ht="18.75" customHeight="1">
      <c r="B22" s="24" t="s">
        <v>29</v>
      </c>
      <c r="C22" s="24"/>
      <c r="D22" s="23"/>
      <c r="E22" s="23"/>
      <c r="F22" s="23"/>
    </row>
    <row r="23" spans="1:6" ht="21" customHeight="1">
      <c r="B23" s="23" t="s">
        <v>30</v>
      </c>
      <c r="C23" s="23"/>
      <c r="D23" s="23"/>
      <c r="E23" s="23"/>
      <c r="F23" s="23"/>
    </row>
    <row r="24" spans="1:6">
      <c r="B24" s="23"/>
      <c r="C24" s="23"/>
      <c r="D24" s="23"/>
      <c r="E24" s="23"/>
      <c r="F24" s="23"/>
    </row>
    <row r="26" spans="1:6" ht="27">
      <c r="A26" s="25" t="s">
        <v>9</v>
      </c>
      <c r="B26" s="26" t="s">
        <v>3</v>
      </c>
      <c r="C26" s="26" t="s">
        <v>4</v>
      </c>
      <c r="D26" s="26" t="s">
        <v>5</v>
      </c>
      <c r="E26" s="26" t="s">
        <v>6</v>
      </c>
      <c r="F26" s="26" t="s">
        <v>7</v>
      </c>
    </row>
    <row r="27" spans="1:6" ht="25.5" customHeight="1">
      <c r="A27" s="25">
        <v>1</v>
      </c>
      <c r="B27" s="30" t="s">
        <v>32</v>
      </c>
      <c r="C27" s="29">
        <v>24</v>
      </c>
      <c r="D27" s="29">
        <v>6</v>
      </c>
      <c r="E27" s="29">
        <v>3000</v>
      </c>
      <c r="F27" s="29">
        <f>C27*D27*E27</f>
        <v>432000</v>
      </c>
    </row>
    <row r="28" spans="1:6" ht="19.5" customHeight="1">
      <c r="A28" s="25">
        <v>2</v>
      </c>
      <c r="B28" s="30" t="s">
        <v>33</v>
      </c>
      <c r="C28" s="29"/>
      <c r="D28" s="29"/>
      <c r="E28" s="29"/>
      <c r="F28" s="29">
        <v>240000</v>
      </c>
    </row>
    <row r="29" spans="1:6" ht="36" customHeight="1">
      <c r="A29" s="25">
        <v>3</v>
      </c>
      <c r="B29" s="30" t="s">
        <v>34</v>
      </c>
      <c r="C29" s="29"/>
      <c r="D29" s="29"/>
      <c r="E29" s="42"/>
      <c r="F29" s="29">
        <v>328000</v>
      </c>
    </row>
    <row r="30" spans="1:6">
      <c r="A30" s="32" t="s">
        <v>0</v>
      </c>
      <c r="B30" s="33"/>
      <c r="C30" s="33"/>
      <c r="D30" s="33"/>
      <c r="E30" s="34"/>
      <c r="F30" s="35">
        <f>SUM(F27:F29)</f>
        <v>1000000</v>
      </c>
    </row>
    <row r="35" spans="1:6" ht="45.75" customHeight="1">
      <c r="A35" s="41" t="s">
        <v>40</v>
      </c>
      <c r="B35" s="41"/>
      <c r="C35" s="41"/>
      <c r="D35" s="41"/>
      <c r="E35" s="41"/>
      <c r="F35" s="41"/>
    </row>
    <row r="36" spans="1:6">
      <c r="B36" s="23" t="s">
        <v>2</v>
      </c>
      <c r="C36" s="23"/>
      <c r="D36" s="23"/>
      <c r="E36" s="23"/>
      <c r="F36" s="23"/>
    </row>
    <row r="37" spans="1:6">
      <c r="B37" s="24" t="s">
        <v>35</v>
      </c>
      <c r="C37" s="24"/>
      <c r="D37" s="23"/>
      <c r="E37" s="23"/>
      <c r="F37" s="23"/>
    </row>
    <row r="38" spans="1:6">
      <c r="B38" s="23" t="s">
        <v>17</v>
      </c>
      <c r="C38" s="23"/>
      <c r="D38" s="23"/>
      <c r="E38" s="23"/>
      <c r="F38" s="23"/>
    </row>
    <row r="39" spans="1:6">
      <c r="B39" s="23" t="s">
        <v>18</v>
      </c>
      <c r="C39" s="23"/>
      <c r="D39" s="23"/>
      <c r="E39" s="23"/>
      <c r="F39" s="23"/>
    </row>
    <row r="41" spans="1:6" ht="27">
      <c r="A41" s="25" t="s">
        <v>9</v>
      </c>
      <c r="B41" s="26" t="s">
        <v>3</v>
      </c>
      <c r="C41" s="26" t="s">
        <v>4</v>
      </c>
      <c r="D41" s="26" t="s">
        <v>5</v>
      </c>
      <c r="E41" s="26" t="s">
        <v>6</v>
      </c>
      <c r="F41" s="26" t="s">
        <v>7</v>
      </c>
    </row>
    <row r="42" spans="1:6" ht="27">
      <c r="A42" s="25">
        <v>1</v>
      </c>
      <c r="B42" s="28" t="s">
        <v>14</v>
      </c>
      <c r="C42" s="29"/>
      <c r="D42" s="29"/>
      <c r="E42" s="29">
        <v>70000</v>
      </c>
      <c r="F42" s="29">
        <v>70000</v>
      </c>
    </row>
    <row r="43" spans="1:6" ht="27">
      <c r="A43" s="25">
        <v>2</v>
      </c>
      <c r="B43" s="30" t="s">
        <v>1</v>
      </c>
      <c r="C43" s="29">
        <v>10</v>
      </c>
      <c r="D43" s="29">
        <v>9</v>
      </c>
      <c r="E43" s="29">
        <v>3000</v>
      </c>
      <c r="F43" s="29">
        <f>PRODUCT(C43:E43)</f>
        <v>270000</v>
      </c>
    </row>
    <row r="44" spans="1:6" ht="13.5" customHeight="1">
      <c r="A44" s="25">
        <v>3</v>
      </c>
      <c r="B44" s="31" t="s">
        <v>15</v>
      </c>
      <c r="C44" s="26">
        <v>6</v>
      </c>
      <c r="D44" s="26">
        <v>9</v>
      </c>
      <c r="E44" s="26">
        <v>2500</v>
      </c>
      <c r="F44" s="29">
        <f>PRODUCT(C44:E44)</f>
        <v>135000</v>
      </c>
    </row>
    <row r="45" spans="1:6">
      <c r="A45" s="32" t="s">
        <v>0</v>
      </c>
      <c r="B45" s="33"/>
      <c r="C45" s="33"/>
      <c r="D45" s="33"/>
      <c r="E45" s="34"/>
      <c r="F45" s="35">
        <f>SUM(F42:F44)</f>
        <v>475000</v>
      </c>
    </row>
    <row r="51" spans="1:7" ht="14.25">
      <c r="B51" s="21" t="s">
        <v>47</v>
      </c>
      <c r="C51" s="21"/>
      <c r="D51" s="21"/>
      <c r="E51" s="21"/>
      <c r="F51" s="22"/>
      <c r="G51" s="22"/>
    </row>
    <row r="52" spans="1:7">
      <c r="C52" s="23" t="s">
        <v>2</v>
      </c>
      <c r="D52" s="23"/>
      <c r="E52" s="23"/>
      <c r="F52" s="23"/>
      <c r="G52" s="23"/>
    </row>
    <row r="53" spans="1:7">
      <c r="C53" s="24" t="s">
        <v>46</v>
      </c>
      <c r="D53" s="24"/>
      <c r="E53" s="23"/>
      <c r="F53" s="23"/>
      <c r="G53" s="23"/>
    </row>
    <row r="54" spans="1:7">
      <c r="C54" s="23" t="s">
        <v>17</v>
      </c>
      <c r="D54" s="23">
        <v>10</v>
      </c>
      <c r="E54" s="23"/>
      <c r="F54" s="23"/>
      <c r="G54" s="23"/>
    </row>
    <row r="55" spans="1:7">
      <c r="C55" s="23" t="s">
        <v>18</v>
      </c>
      <c r="D55" s="23"/>
      <c r="E55" s="23">
        <v>16</v>
      </c>
      <c r="F55" s="23"/>
      <c r="G55" s="23"/>
    </row>
    <row r="57" spans="1:7" ht="27">
      <c r="A57" s="25" t="s">
        <v>9</v>
      </c>
      <c r="B57" s="26" t="s">
        <v>3</v>
      </c>
      <c r="C57" s="26" t="s">
        <v>4</v>
      </c>
      <c r="D57" s="26" t="s">
        <v>5</v>
      </c>
      <c r="E57" s="26" t="s">
        <v>6</v>
      </c>
      <c r="F57" s="26" t="s">
        <v>7</v>
      </c>
    </row>
    <row r="58" spans="1:7" ht="27">
      <c r="A58" s="25">
        <v>1</v>
      </c>
      <c r="B58" s="28" t="s">
        <v>14</v>
      </c>
      <c r="C58" s="29"/>
      <c r="D58" s="29"/>
      <c r="E58" s="29">
        <v>10000</v>
      </c>
      <c r="F58" s="29">
        <v>10000</v>
      </c>
    </row>
    <row r="59" spans="1:7" ht="27">
      <c r="A59" s="25">
        <v>2</v>
      </c>
      <c r="B59" s="30" t="s">
        <v>1</v>
      </c>
      <c r="C59" s="29">
        <v>16</v>
      </c>
      <c r="D59" s="29">
        <v>10</v>
      </c>
      <c r="E59" s="29">
        <v>3000</v>
      </c>
      <c r="F59" s="29">
        <f>PRODUCT(C59:E59)</f>
        <v>480000</v>
      </c>
    </row>
    <row r="60" spans="1:7" ht="27">
      <c r="A60" s="25">
        <v>3</v>
      </c>
      <c r="B60" s="28" t="s">
        <v>15</v>
      </c>
      <c r="C60" s="29">
        <v>10</v>
      </c>
      <c r="D60" s="29">
        <v>10</v>
      </c>
      <c r="E60" s="29">
        <v>2500</v>
      </c>
      <c r="F60" s="29">
        <f>PRODUCT(C60:E60)</f>
        <v>250000</v>
      </c>
    </row>
    <row r="61" spans="1:7">
      <c r="A61" s="31"/>
      <c r="B61" s="30" t="s">
        <v>48</v>
      </c>
      <c r="C61" s="29"/>
      <c r="D61" s="29"/>
      <c r="E61" s="29">
        <v>90000</v>
      </c>
      <c r="F61" s="29">
        <v>90000</v>
      </c>
    </row>
    <row r="62" spans="1:7">
      <c r="A62" s="31"/>
      <c r="B62" s="26" t="s">
        <v>0</v>
      </c>
      <c r="C62" s="26"/>
      <c r="D62" s="26"/>
      <c r="E62" s="31"/>
      <c r="F62" s="26">
        <v>920000</v>
      </c>
    </row>
    <row r="65" spans="2:3">
      <c r="B65" s="20" t="s">
        <v>0</v>
      </c>
      <c r="C65" s="20">
        <f>F15+F30+F45+F62</f>
        <v>3395000</v>
      </c>
    </row>
  </sheetData>
  <mergeCells count="13">
    <mergeCell ref="B22:C22"/>
    <mergeCell ref="A30:E30"/>
    <mergeCell ref="B21:C21"/>
    <mergeCell ref="A1:F1"/>
    <mergeCell ref="B5:C5"/>
    <mergeCell ref="A13:E13"/>
    <mergeCell ref="A3:F3"/>
    <mergeCell ref="A20:F20"/>
    <mergeCell ref="B51:E51"/>
    <mergeCell ref="C53:D53"/>
    <mergeCell ref="A45:E45"/>
    <mergeCell ref="A35:F35"/>
    <mergeCell ref="B37:C3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A22" workbookViewId="0">
      <selection activeCell="C48" sqref="C48"/>
    </sheetView>
  </sheetViews>
  <sheetFormatPr defaultRowHeight="13.5"/>
  <cols>
    <col min="1" max="1" width="3.7109375" style="1" customWidth="1"/>
    <col min="2" max="2" width="36.42578125" style="1" customWidth="1"/>
    <col min="3" max="3" width="13.5703125" style="1" customWidth="1"/>
    <col min="4" max="4" width="12.140625" style="1" customWidth="1"/>
    <col min="5" max="5" width="13.42578125" style="1" customWidth="1"/>
    <col min="6" max="6" width="11" style="1" customWidth="1"/>
    <col min="7" max="16384" width="9.140625" style="1"/>
  </cols>
  <sheetData>
    <row r="1" spans="1:7" ht="33" customHeight="1">
      <c r="A1" s="17" t="s">
        <v>36</v>
      </c>
      <c r="B1" s="17"/>
      <c r="C1" s="17"/>
      <c r="D1" s="17"/>
      <c r="E1" s="17"/>
      <c r="F1" s="17"/>
      <c r="G1" s="10"/>
    </row>
    <row r="3" spans="1:7" ht="51.75" customHeight="1">
      <c r="A3" s="14" t="s">
        <v>19</v>
      </c>
      <c r="B3" s="14"/>
      <c r="C3" s="14"/>
      <c r="D3" s="14"/>
      <c r="E3" s="14"/>
      <c r="F3" s="14"/>
    </row>
    <row r="4" spans="1:7">
      <c r="B4" s="9" t="s">
        <v>2</v>
      </c>
      <c r="C4" s="9"/>
      <c r="D4" s="9"/>
      <c r="E4" s="9"/>
      <c r="F4" s="9"/>
      <c r="G4" s="9"/>
    </row>
    <row r="5" spans="1:7">
      <c r="B5" s="15" t="s">
        <v>41</v>
      </c>
      <c r="C5" s="15"/>
      <c r="D5" s="9"/>
      <c r="E5" s="9"/>
      <c r="F5" s="9"/>
      <c r="G5" s="9"/>
    </row>
    <row r="6" spans="1:7">
      <c r="B6" s="9" t="s">
        <v>17</v>
      </c>
      <c r="C6" s="9"/>
      <c r="D6" s="9"/>
      <c r="E6" s="9"/>
      <c r="F6" s="9"/>
      <c r="G6" s="9"/>
    </row>
    <row r="7" spans="1:7">
      <c r="B7" s="9" t="s">
        <v>18</v>
      </c>
      <c r="C7" s="9"/>
      <c r="D7" s="9"/>
      <c r="E7" s="9"/>
      <c r="F7" s="9"/>
      <c r="G7" s="9"/>
    </row>
    <row r="9" spans="1:7" ht="27">
      <c r="A9" s="7" t="s">
        <v>9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</row>
    <row r="10" spans="1:7" ht="34.5" customHeight="1">
      <c r="A10" s="7">
        <v>1</v>
      </c>
      <c r="B10" s="6" t="s">
        <v>14</v>
      </c>
      <c r="C10" s="5"/>
      <c r="D10" s="5"/>
      <c r="E10" s="5">
        <v>70000</v>
      </c>
      <c r="F10" s="5">
        <v>70000</v>
      </c>
    </row>
    <row r="11" spans="1:7" ht="36.75" customHeight="1">
      <c r="A11" s="7">
        <v>2</v>
      </c>
      <c r="B11" s="8" t="s">
        <v>1</v>
      </c>
      <c r="C11" s="5">
        <v>10</v>
      </c>
      <c r="D11" s="5">
        <v>9</v>
      </c>
      <c r="E11" s="5">
        <v>3000</v>
      </c>
      <c r="F11" s="5">
        <f>PRODUCT(C11:E11)</f>
        <v>270000</v>
      </c>
    </row>
    <row r="12" spans="1:7" ht="30.75" customHeight="1">
      <c r="A12" s="7">
        <v>3</v>
      </c>
      <c r="B12" s="3" t="s">
        <v>15</v>
      </c>
      <c r="C12" s="2">
        <v>6</v>
      </c>
      <c r="D12" s="2">
        <v>9</v>
      </c>
      <c r="E12" s="2">
        <v>2500</v>
      </c>
      <c r="F12" s="5">
        <f>PRODUCT(C12:E12)</f>
        <v>135000</v>
      </c>
    </row>
    <row r="13" spans="1:7" ht="15" customHeight="1">
      <c r="A13" s="11" t="s">
        <v>0</v>
      </c>
      <c r="B13" s="12"/>
      <c r="C13" s="12"/>
      <c r="D13" s="12"/>
      <c r="E13" s="13"/>
      <c r="F13" s="4">
        <f>SUM(F10:F12)</f>
        <v>475000</v>
      </c>
    </row>
    <row r="15" spans="1:7" ht="15" customHeight="1"/>
    <row r="20" spans="1:6" ht="14.25">
      <c r="A20" s="14" t="s">
        <v>20</v>
      </c>
      <c r="B20" s="14"/>
      <c r="C20" s="14"/>
      <c r="D20" s="14"/>
      <c r="E20" s="14"/>
      <c r="F20" s="14"/>
    </row>
    <row r="21" spans="1:6">
      <c r="B21" s="16" t="s">
        <v>21</v>
      </c>
      <c r="C21" s="16"/>
      <c r="D21" s="9"/>
      <c r="E21" s="9"/>
      <c r="F21" s="9"/>
    </row>
    <row r="22" spans="1:6">
      <c r="B22" s="15" t="s">
        <v>42</v>
      </c>
      <c r="C22" s="15"/>
      <c r="D22" s="9"/>
      <c r="E22" s="9"/>
      <c r="F22" s="9"/>
    </row>
    <row r="23" spans="1:6">
      <c r="B23" s="9" t="s">
        <v>23</v>
      </c>
      <c r="C23" s="9"/>
      <c r="D23" s="9"/>
      <c r="E23" s="9"/>
      <c r="F23" s="9"/>
    </row>
    <row r="24" spans="1:6">
      <c r="B24" s="9"/>
      <c r="C24" s="9"/>
      <c r="D24" s="9"/>
      <c r="E24" s="9"/>
      <c r="F24" s="9"/>
    </row>
    <row r="26" spans="1:6" ht="27">
      <c r="A26" s="7" t="s">
        <v>9</v>
      </c>
      <c r="B26" s="2" t="s">
        <v>3</v>
      </c>
      <c r="C26" s="2" t="s">
        <v>4</v>
      </c>
      <c r="D26" s="2" t="s">
        <v>5</v>
      </c>
      <c r="E26" s="2" t="s">
        <v>6</v>
      </c>
      <c r="F26" s="2" t="s">
        <v>7</v>
      </c>
    </row>
    <row r="27" spans="1:6">
      <c r="A27" s="7">
        <v>1</v>
      </c>
      <c r="B27" s="8" t="s">
        <v>24</v>
      </c>
      <c r="C27" s="5">
        <v>10</v>
      </c>
      <c r="D27" s="5">
        <v>2</v>
      </c>
      <c r="E27" s="5">
        <v>20000</v>
      </c>
      <c r="F27" s="5">
        <f>C27*D27*E27</f>
        <v>400000</v>
      </c>
    </row>
    <row r="28" spans="1:6">
      <c r="A28" s="7">
        <v>2</v>
      </c>
      <c r="B28" s="8" t="s">
        <v>25</v>
      </c>
      <c r="C28" s="5">
        <v>10</v>
      </c>
      <c r="D28" s="5">
        <v>2</v>
      </c>
      <c r="E28" s="5">
        <v>5000</v>
      </c>
      <c r="F28" s="5">
        <f>C28*D28*E28</f>
        <v>100000</v>
      </c>
    </row>
    <row r="29" spans="1:6">
      <c r="A29" s="11" t="s">
        <v>0</v>
      </c>
      <c r="B29" s="12"/>
      <c r="C29" s="12"/>
      <c r="D29" s="12"/>
      <c r="E29" s="13"/>
      <c r="F29" s="4">
        <f>SUM(F27:F28)</f>
        <v>500000</v>
      </c>
    </row>
    <row r="34" spans="1:6" ht="33.75" customHeight="1">
      <c r="A34" s="14" t="s">
        <v>43</v>
      </c>
      <c r="B34" s="14"/>
      <c r="C34" s="14"/>
      <c r="D34" s="14"/>
      <c r="E34" s="14"/>
      <c r="F34" s="14"/>
    </row>
    <row r="35" spans="1:6">
      <c r="B35" s="9" t="s">
        <v>2</v>
      </c>
      <c r="C35" s="9"/>
      <c r="D35" s="9"/>
      <c r="E35" s="9"/>
      <c r="F35" s="9"/>
    </row>
    <row r="36" spans="1:6">
      <c r="B36" s="15" t="s">
        <v>37</v>
      </c>
      <c r="C36" s="15"/>
      <c r="D36" s="9"/>
      <c r="E36" s="9"/>
      <c r="F36" s="9"/>
    </row>
    <row r="37" spans="1:6">
      <c r="B37" s="9" t="s">
        <v>44</v>
      </c>
      <c r="C37" s="9"/>
      <c r="D37" s="9"/>
      <c r="E37" s="9"/>
      <c r="F37" s="9"/>
    </row>
    <row r="38" spans="1:6">
      <c r="B38" s="9" t="s">
        <v>13</v>
      </c>
      <c r="C38" s="9"/>
      <c r="D38" s="9"/>
      <c r="E38" s="9"/>
      <c r="F38" s="9"/>
    </row>
    <row r="40" spans="1:6" ht="27">
      <c r="A40" s="7" t="s">
        <v>9</v>
      </c>
      <c r="B40" s="2" t="s">
        <v>3</v>
      </c>
      <c r="C40" s="2" t="s">
        <v>4</v>
      </c>
      <c r="D40" s="2" t="s">
        <v>5</v>
      </c>
      <c r="E40" s="2" t="s">
        <v>6</v>
      </c>
      <c r="F40" s="2" t="s">
        <v>7</v>
      </c>
    </row>
    <row r="41" spans="1:6" ht="27">
      <c r="A41" s="7">
        <v>1</v>
      </c>
      <c r="B41" s="6" t="s">
        <v>14</v>
      </c>
      <c r="C41" s="5"/>
      <c r="D41" s="5"/>
      <c r="E41" s="5"/>
      <c r="F41" s="5">
        <v>129000</v>
      </c>
    </row>
    <row r="42" spans="1:6" ht="27">
      <c r="A42" s="7">
        <v>2</v>
      </c>
      <c r="B42" s="8" t="s">
        <v>1</v>
      </c>
      <c r="C42" s="5">
        <v>14</v>
      </c>
      <c r="D42" s="5">
        <v>13</v>
      </c>
      <c r="E42" s="5">
        <v>3000</v>
      </c>
      <c r="F42" s="5">
        <f>PRODUCT(C42:E42)</f>
        <v>546000</v>
      </c>
    </row>
    <row r="43" spans="1:6" ht="27">
      <c r="A43" s="7">
        <v>3</v>
      </c>
      <c r="B43" s="3" t="s">
        <v>15</v>
      </c>
      <c r="C43" s="2">
        <v>10</v>
      </c>
      <c r="D43" s="2">
        <v>13</v>
      </c>
      <c r="E43" s="2">
        <v>2500</v>
      </c>
      <c r="F43" s="5">
        <f>PRODUCT(C43:E43)</f>
        <v>325000</v>
      </c>
    </row>
    <row r="44" spans="1:6">
      <c r="A44" s="11" t="s">
        <v>0</v>
      </c>
      <c r="B44" s="12"/>
      <c r="C44" s="12"/>
      <c r="D44" s="12"/>
      <c r="E44" s="13"/>
      <c r="F44" s="4">
        <f>SUM(F41:F43)</f>
        <v>1000000</v>
      </c>
    </row>
    <row r="47" spans="1:6">
      <c r="B47" s="1" t="s">
        <v>0</v>
      </c>
      <c r="C47" s="1">
        <f>F13+F29+F44</f>
        <v>1975000</v>
      </c>
    </row>
  </sheetData>
  <mergeCells count="11">
    <mergeCell ref="B21:C21"/>
    <mergeCell ref="A1:F1"/>
    <mergeCell ref="A3:F3"/>
    <mergeCell ref="B5:C5"/>
    <mergeCell ref="A13:E13"/>
    <mergeCell ref="A20:F20"/>
    <mergeCell ref="B22:C22"/>
    <mergeCell ref="A29:E29"/>
    <mergeCell ref="A34:F34"/>
    <mergeCell ref="B36:C36"/>
    <mergeCell ref="A44:E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6"/>
  <sheetViews>
    <sheetView tabSelected="1" topLeftCell="A40" workbookViewId="0">
      <selection activeCell="C67" sqref="C67"/>
    </sheetView>
  </sheetViews>
  <sheetFormatPr defaultRowHeight="13.5"/>
  <cols>
    <col min="1" max="1" width="7.28515625" style="20" customWidth="1"/>
    <col min="2" max="2" width="32.42578125" style="20" customWidth="1"/>
    <col min="3" max="3" width="29.5703125" style="20" customWidth="1"/>
    <col min="4" max="4" width="13.28515625" style="20" customWidth="1"/>
    <col min="5" max="5" width="13.42578125" style="20" customWidth="1"/>
    <col min="6" max="6" width="11" style="20" customWidth="1"/>
    <col min="7" max="16384" width="9.140625" style="20"/>
  </cols>
  <sheetData>
    <row r="1" spans="1:7" ht="24.75" customHeight="1">
      <c r="A1" s="18" t="s">
        <v>11</v>
      </c>
      <c r="B1" s="18"/>
      <c r="C1" s="18"/>
      <c r="D1" s="18"/>
      <c r="E1" s="18"/>
      <c r="F1" s="18"/>
      <c r="G1" s="19"/>
    </row>
    <row r="3" spans="1:7" ht="45.75" customHeight="1">
      <c r="A3" s="21" t="s">
        <v>39</v>
      </c>
      <c r="B3" s="21"/>
      <c r="C3" s="21"/>
      <c r="D3" s="21"/>
      <c r="E3" s="22"/>
      <c r="F3" s="22"/>
    </row>
    <row r="4" spans="1:7">
      <c r="B4" s="23" t="s">
        <v>2</v>
      </c>
      <c r="C4" s="23"/>
      <c r="D4" s="23"/>
      <c r="E4" s="23"/>
      <c r="F4" s="23"/>
      <c r="G4" s="23"/>
    </row>
    <row r="5" spans="1:7">
      <c r="B5" s="24" t="s">
        <v>12</v>
      </c>
      <c r="C5" s="24"/>
      <c r="D5" s="23"/>
      <c r="E5" s="23"/>
      <c r="F5" s="23"/>
      <c r="G5" s="23"/>
    </row>
    <row r="6" spans="1:7">
      <c r="B6" s="23" t="s">
        <v>10</v>
      </c>
      <c r="C6" s="23"/>
      <c r="D6" s="23"/>
      <c r="E6" s="23"/>
      <c r="F6" s="23"/>
      <c r="G6" s="23"/>
    </row>
    <row r="7" spans="1:7">
      <c r="B7" s="23" t="s">
        <v>13</v>
      </c>
      <c r="C7" s="23"/>
      <c r="D7" s="23"/>
      <c r="E7" s="23"/>
      <c r="F7" s="23"/>
      <c r="G7" s="23"/>
    </row>
    <row r="9" spans="1:7" ht="27">
      <c r="A9" s="25" t="s">
        <v>9</v>
      </c>
      <c r="B9" s="26" t="s">
        <v>3</v>
      </c>
      <c r="C9" s="26" t="s">
        <v>4</v>
      </c>
      <c r="D9" s="26" t="s">
        <v>5</v>
      </c>
      <c r="E9" s="26" t="s">
        <v>6</v>
      </c>
      <c r="F9" s="26" t="s">
        <v>7</v>
      </c>
      <c r="G9" s="27"/>
    </row>
    <row r="10" spans="1:7" ht="34.5" customHeight="1">
      <c r="A10" s="25">
        <v>1</v>
      </c>
      <c r="B10" s="28" t="s">
        <v>14</v>
      </c>
      <c r="C10" s="29"/>
      <c r="D10" s="29"/>
      <c r="E10" s="29"/>
      <c r="F10" s="29">
        <v>129000</v>
      </c>
    </row>
    <row r="11" spans="1:7" ht="36.75" customHeight="1">
      <c r="A11" s="25">
        <v>2</v>
      </c>
      <c r="B11" s="30" t="s">
        <v>1</v>
      </c>
      <c r="C11" s="29">
        <v>14</v>
      </c>
      <c r="D11" s="29">
        <v>13</v>
      </c>
      <c r="E11" s="29">
        <v>3000</v>
      </c>
      <c r="F11" s="29">
        <f>PRODUCT(C11:E11)</f>
        <v>546000</v>
      </c>
    </row>
    <row r="12" spans="1:7" ht="30.75" customHeight="1">
      <c r="A12" s="25">
        <v>3</v>
      </c>
      <c r="B12" s="31" t="s">
        <v>15</v>
      </c>
      <c r="C12" s="26">
        <v>10</v>
      </c>
      <c r="D12" s="26">
        <v>13</v>
      </c>
      <c r="E12" s="26">
        <v>2500</v>
      </c>
      <c r="F12" s="29">
        <f>PRODUCT(C12:E12)</f>
        <v>325000</v>
      </c>
    </row>
    <row r="13" spans="1:7" ht="15" customHeight="1">
      <c r="A13" s="32" t="s">
        <v>0</v>
      </c>
      <c r="B13" s="33"/>
      <c r="C13" s="33"/>
      <c r="D13" s="33"/>
      <c r="E13" s="34"/>
      <c r="F13" s="35">
        <f>SUM(F10:F12)</f>
        <v>1000000</v>
      </c>
    </row>
    <row r="15" spans="1:7" ht="15" customHeight="1">
      <c r="B15" s="36" t="s">
        <v>8</v>
      </c>
      <c r="C15" s="37"/>
      <c r="D15" s="38"/>
      <c r="E15" s="38"/>
      <c r="F15" s="35">
        <v>1000000</v>
      </c>
    </row>
    <row r="21" spans="1:6" ht="39" customHeight="1">
      <c r="A21" s="21" t="s">
        <v>38</v>
      </c>
      <c r="B21" s="21"/>
      <c r="C21" s="21"/>
      <c r="D21" s="21"/>
      <c r="E21" s="22"/>
      <c r="F21" s="22"/>
    </row>
    <row r="22" spans="1:6">
      <c r="B22" s="23" t="s">
        <v>2</v>
      </c>
      <c r="C22" s="23"/>
      <c r="D22" s="23"/>
      <c r="E22" s="23"/>
      <c r="F22" s="23"/>
    </row>
    <row r="23" spans="1:6">
      <c r="B23" s="24" t="s">
        <v>16</v>
      </c>
      <c r="C23" s="24"/>
      <c r="D23" s="23"/>
      <c r="E23" s="23"/>
      <c r="F23" s="23"/>
    </row>
    <row r="24" spans="1:6">
      <c r="B24" s="23" t="s">
        <v>17</v>
      </c>
      <c r="C24" s="23"/>
      <c r="D24" s="23"/>
      <c r="E24" s="23"/>
      <c r="F24" s="23"/>
    </row>
    <row r="25" spans="1:6">
      <c r="B25" s="23" t="s">
        <v>18</v>
      </c>
      <c r="C25" s="23"/>
      <c r="D25" s="23"/>
      <c r="E25" s="23"/>
      <c r="F25" s="23"/>
    </row>
    <row r="27" spans="1:6" ht="27">
      <c r="A27" s="25" t="s">
        <v>9</v>
      </c>
      <c r="B27" s="26" t="s">
        <v>3</v>
      </c>
      <c r="C27" s="26" t="s">
        <v>4</v>
      </c>
      <c r="D27" s="26" t="s">
        <v>5</v>
      </c>
      <c r="E27" s="26" t="s">
        <v>6</v>
      </c>
      <c r="F27" s="26" t="s">
        <v>7</v>
      </c>
    </row>
    <row r="28" spans="1:6" ht="27">
      <c r="A28" s="25">
        <v>1</v>
      </c>
      <c r="B28" s="28" t="s">
        <v>14</v>
      </c>
      <c r="C28" s="29"/>
      <c r="D28" s="29"/>
      <c r="E28" s="29">
        <v>70000</v>
      </c>
      <c r="F28" s="29">
        <v>70000</v>
      </c>
    </row>
    <row r="29" spans="1:6" ht="27">
      <c r="A29" s="25">
        <v>2</v>
      </c>
      <c r="B29" s="30" t="s">
        <v>1</v>
      </c>
      <c r="C29" s="29">
        <v>10</v>
      </c>
      <c r="D29" s="29">
        <v>9</v>
      </c>
      <c r="E29" s="29">
        <v>3000</v>
      </c>
      <c r="F29" s="29">
        <f>PRODUCT(C29:E29)</f>
        <v>270000</v>
      </c>
    </row>
    <row r="30" spans="1:6" ht="27">
      <c r="A30" s="25">
        <v>3</v>
      </c>
      <c r="B30" s="31" t="s">
        <v>15</v>
      </c>
      <c r="C30" s="26">
        <v>6</v>
      </c>
      <c r="D30" s="26">
        <v>9</v>
      </c>
      <c r="E30" s="26">
        <v>2500</v>
      </c>
      <c r="F30" s="29">
        <f>PRODUCT(C30:E30)</f>
        <v>135000</v>
      </c>
    </row>
    <row r="31" spans="1:6">
      <c r="A31" s="32" t="s">
        <v>0</v>
      </c>
      <c r="B31" s="33"/>
      <c r="C31" s="33"/>
      <c r="D31" s="33"/>
      <c r="E31" s="34"/>
      <c r="F31" s="35">
        <f>SUM(F28:F30)</f>
        <v>475000</v>
      </c>
    </row>
    <row r="39" spans="1:7" ht="39.75" customHeight="1">
      <c r="A39" s="21" t="s">
        <v>26</v>
      </c>
      <c r="B39" s="21"/>
      <c r="C39" s="21"/>
      <c r="D39" s="21"/>
      <c r="E39" s="21"/>
      <c r="F39" s="21"/>
      <c r="G39" s="39"/>
    </row>
    <row r="40" spans="1:7" ht="18.75" customHeight="1">
      <c r="B40" s="40" t="s">
        <v>21</v>
      </c>
      <c r="C40" s="40"/>
      <c r="D40" s="23"/>
      <c r="E40" s="23"/>
      <c r="F40" s="23"/>
      <c r="G40" s="23"/>
    </row>
    <row r="41" spans="1:7" ht="17.25" customHeight="1">
      <c r="B41" s="24" t="s">
        <v>22</v>
      </c>
      <c r="C41" s="24"/>
      <c r="D41" s="23"/>
      <c r="E41" s="23"/>
      <c r="F41" s="23"/>
      <c r="G41" s="23"/>
    </row>
    <row r="42" spans="1:7" ht="15.75" customHeight="1">
      <c r="B42" s="23" t="s">
        <v>23</v>
      </c>
      <c r="C42" s="23"/>
      <c r="D42" s="23"/>
      <c r="E42" s="23"/>
      <c r="F42" s="23"/>
      <c r="G42" s="23"/>
    </row>
    <row r="43" spans="1:7">
      <c r="B43" s="23"/>
      <c r="C43" s="23"/>
      <c r="D43" s="23"/>
      <c r="E43" s="23"/>
      <c r="F43" s="23"/>
      <c r="G43" s="23"/>
    </row>
    <row r="45" spans="1:7" ht="27">
      <c r="A45" s="25" t="s">
        <v>9</v>
      </c>
      <c r="B45" s="26" t="s">
        <v>3</v>
      </c>
      <c r="C45" s="26" t="s">
        <v>4</v>
      </c>
      <c r="D45" s="26" t="s">
        <v>5</v>
      </c>
      <c r="E45" s="26" t="s">
        <v>6</v>
      </c>
      <c r="F45" s="26" t="s">
        <v>7</v>
      </c>
    </row>
    <row r="46" spans="1:7" ht="27">
      <c r="A46" s="25">
        <v>1</v>
      </c>
      <c r="B46" s="30" t="s">
        <v>24</v>
      </c>
      <c r="C46" s="29">
        <v>10</v>
      </c>
      <c r="D46" s="29">
        <v>2</v>
      </c>
      <c r="E46" s="29">
        <v>20000</v>
      </c>
      <c r="F46" s="29">
        <v>400000</v>
      </c>
    </row>
    <row r="47" spans="1:7">
      <c r="A47" s="25">
        <v>2</v>
      </c>
      <c r="B47" s="30" t="s">
        <v>25</v>
      </c>
      <c r="C47" s="29">
        <v>10</v>
      </c>
      <c r="D47" s="29">
        <v>2</v>
      </c>
      <c r="E47" s="29">
        <v>5000</v>
      </c>
      <c r="F47" s="29">
        <f>PRODUCT(C47:E47)</f>
        <v>100000</v>
      </c>
    </row>
    <row r="48" spans="1:7">
      <c r="A48" s="32" t="s">
        <v>0</v>
      </c>
      <c r="B48" s="33"/>
      <c r="C48" s="33"/>
      <c r="D48" s="33"/>
      <c r="E48" s="34"/>
      <c r="F48" s="35">
        <f>SUM(F46:F47)</f>
        <v>500000</v>
      </c>
    </row>
    <row r="52" spans="1:7" ht="14.25">
      <c r="B52" s="21" t="s">
        <v>47</v>
      </c>
      <c r="C52" s="21"/>
      <c r="D52" s="21"/>
      <c r="E52" s="21"/>
      <c r="F52" s="22"/>
      <c r="G52" s="22"/>
    </row>
    <row r="53" spans="1:7">
      <c r="C53" s="23" t="s">
        <v>2</v>
      </c>
      <c r="D53" s="23"/>
      <c r="E53" s="23"/>
      <c r="F53" s="23"/>
      <c r="G53" s="23"/>
    </row>
    <row r="54" spans="1:7">
      <c r="C54" s="24" t="s">
        <v>46</v>
      </c>
      <c r="D54" s="24"/>
      <c r="E54" s="23"/>
      <c r="F54" s="23"/>
      <c r="G54" s="23"/>
    </row>
    <row r="55" spans="1:7">
      <c r="C55" s="23" t="s">
        <v>17</v>
      </c>
      <c r="D55" s="23">
        <v>10</v>
      </c>
      <c r="E55" s="23"/>
      <c r="F55" s="23"/>
      <c r="G55" s="23"/>
    </row>
    <row r="56" spans="1:7">
      <c r="C56" s="23" t="s">
        <v>18</v>
      </c>
      <c r="D56" s="23"/>
      <c r="E56" s="23">
        <v>16</v>
      </c>
      <c r="F56" s="23"/>
      <c r="G56" s="23"/>
    </row>
    <row r="58" spans="1:7" ht="27">
      <c r="A58" s="25" t="s">
        <v>9</v>
      </c>
      <c r="B58" s="26" t="s">
        <v>3</v>
      </c>
      <c r="C58" s="26" t="s">
        <v>4</v>
      </c>
      <c r="D58" s="26" t="s">
        <v>5</v>
      </c>
      <c r="E58" s="26" t="s">
        <v>6</v>
      </c>
      <c r="F58" s="26" t="s">
        <v>7</v>
      </c>
    </row>
    <row r="59" spans="1:7" ht="27">
      <c r="A59" s="25">
        <v>1</v>
      </c>
      <c r="B59" s="28" t="s">
        <v>14</v>
      </c>
      <c r="C59" s="29"/>
      <c r="D59" s="29"/>
      <c r="E59" s="29">
        <v>10000</v>
      </c>
      <c r="F59" s="29">
        <v>10000</v>
      </c>
    </row>
    <row r="60" spans="1:7" ht="27">
      <c r="A60" s="25">
        <v>2</v>
      </c>
      <c r="B60" s="30" t="s">
        <v>1</v>
      </c>
      <c r="C60" s="29">
        <v>16</v>
      </c>
      <c r="D60" s="29">
        <v>10</v>
      </c>
      <c r="E60" s="29">
        <v>3000</v>
      </c>
      <c r="F60" s="29">
        <f>PRODUCT(C60:E60)</f>
        <v>480000</v>
      </c>
    </row>
    <row r="61" spans="1:7" ht="27">
      <c r="A61" s="25">
        <v>3</v>
      </c>
      <c r="B61" s="28" t="s">
        <v>15</v>
      </c>
      <c r="C61" s="29">
        <v>10</v>
      </c>
      <c r="D61" s="29">
        <v>10</v>
      </c>
      <c r="E61" s="29">
        <v>2500</v>
      </c>
      <c r="F61" s="29">
        <f>PRODUCT(C61:E61)</f>
        <v>250000</v>
      </c>
    </row>
    <row r="62" spans="1:7">
      <c r="A62" s="31"/>
      <c r="B62" s="30" t="s">
        <v>48</v>
      </c>
      <c r="C62" s="29"/>
      <c r="D62" s="29"/>
      <c r="E62" s="29">
        <v>90000</v>
      </c>
      <c r="F62" s="29">
        <v>90000</v>
      </c>
    </row>
    <row r="63" spans="1:7">
      <c r="A63" s="31"/>
      <c r="B63" s="26" t="s">
        <v>0</v>
      </c>
      <c r="C63" s="26"/>
      <c r="D63" s="26"/>
      <c r="E63" s="31"/>
      <c r="F63" s="26">
        <v>920000</v>
      </c>
    </row>
    <row r="66" spans="2:3">
      <c r="B66" s="20" t="s">
        <v>0</v>
      </c>
      <c r="C66" s="20">
        <f>F15+F31+F48+F63</f>
        <v>2895000</v>
      </c>
    </row>
  </sheetData>
  <mergeCells count="13">
    <mergeCell ref="B52:E52"/>
    <mergeCell ref="C54:D54"/>
    <mergeCell ref="A1:F1"/>
    <mergeCell ref="A13:E13"/>
    <mergeCell ref="B5:C5"/>
    <mergeCell ref="A3:D3"/>
    <mergeCell ref="A39:F39"/>
    <mergeCell ref="B40:C40"/>
    <mergeCell ref="B41:C41"/>
    <mergeCell ref="A48:E48"/>
    <mergeCell ref="A21:D21"/>
    <mergeCell ref="B23:C23"/>
    <mergeCell ref="A31:E3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Kuyrer 2022</vt:lpstr>
      <vt:lpstr>Kuyrer 2023</vt:lpstr>
      <vt:lpstr>Kuyrer2024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2021-03-04T07:41:25Z</dcterms:modified>
</cp:coreProperties>
</file>